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Комм. предл. (Структура НМЦ)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<sst xmlns="http://schemas.openxmlformats.org/spreadsheetml/2006/main" count="46" uniqueCount="37">
  <si>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</si>
  <si>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</si>
  <si>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</si>
  <si>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</si>
  <si>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</si>
  <si>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</si>
  <si>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</si>
  <si>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</si>
  <si>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</si>
  <si>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</si>
  <si>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</si>
  <si>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rPr>
        <b val="true"/>
        <sz val="12"/>
        <color rgb="FF000000"/>
        <rFont val="Times New Roman"/>
        <family val="1"/>
        <charset val="1"/>
      </rPr>
      <t xml:space="preserve">Наименование реестра и номер реестровой записи
</t>
    </r>
    <r>
      <rPr>
        <b val="true"/>
        <i val="true"/>
        <sz val="12"/>
        <color rgb="FF000000"/>
        <rFont val="Times New Roman"/>
        <family val="1"/>
        <charset val="1"/>
      </rPr>
      <t xml:space="preserve">(если применимо)</t>
    </r>
  </si>
  <si>
    <t xml:space="preserve">Ед. изм.</t>
  </si>
  <si>
    <r>
      <rPr>
        <b val="true"/>
        <sz val="12"/>
        <color rgb="FF000000"/>
        <rFont val="Times New Roman"/>
        <family val="1"/>
        <charset val="1"/>
      </rPr>
      <t xml:space="preserve">НМЦ единицы продукции </t>
    </r>
    <r>
      <rPr>
        <b val="true"/>
        <sz val="12"/>
        <color rgb="FF4472C4"/>
        <rFont val="Times New Roman"/>
        <family val="1"/>
        <charset val="1"/>
      </rPr>
      <t xml:space="preserve">(Nед)</t>
    </r>
    <r>
      <rPr>
        <b val="true"/>
        <sz val="12"/>
        <color rgb="FF000000"/>
        <rFont val="Times New Roman"/>
        <family val="1"/>
        <charset val="1"/>
      </rPr>
      <t xml:space="preserve">,
руб. без НДС</t>
    </r>
  </si>
  <si>
    <t xml:space="preserve"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</si>
  <si>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</si>
  <si>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</si>
  <si>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</si>
  <si>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единицы продукции,
руб. без НДС</t>
  </si>
  <si>
    <t xml:space="preserve">НМЦ по позиции продукции,
руб. без НДС</t>
  </si>
  <si>
    <t xml:space="preserve">…</t>
  </si>
  <si>
    <t xml:space="preserve">Кадастровые работы</t>
  </si>
  <si>
    <t xml:space="preserve">Национальный режим предоставляется</t>
  </si>
  <si>
    <t xml:space="preserve">ус. ед.</t>
  </si>
  <si>
    <t xml:space="preserve">Проектно-изыскательские работы</t>
  </si>
  <si>
    <t xml:space="preserve">Строительно-монтажные работы по строительству и реконструкции</t>
  </si>
  <si>
    <t xml:space="preserve">Максимальная (предельная) цена Договора (равняется НМЦ, без НДС)**:</t>
  </si>
  <si>
    <t xml:space="preserve">Итого без НДС:</t>
  </si>
  <si>
    <t xml:space="preserve">Кроме того, НДС:</t>
  </si>
  <si>
    <t xml:space="preserve">Итого с НДС:</t>
  </si>
  <si>
    <r>
      <rPr>
        <b val="true"/>
        <sz val="20"/>
        <color rgb="FF2A6099"/>
        <rFont val="Times New Roman"/>
        <family val="1"/>
        <charset val="1"/>
      </rPr>
      <t xml:space="preserve">Понижающий коэффициент K</t>
    </r>
    <r>
      <rPr>
        <b val="true"/>
        <sz val="20"/>
        <rFont val="Times New Roman"/>
        <family val="1"/>
        <charset val="1"/>
      </rPr>
      <t xml:space="preserve">1</t>
    </r>
    <r>
      <rPr>
        <b val="true"/>
        <sz val="20"/>
        <color rgb="FF2A6099"/>
        <rFont val="Times New Roman"/>
        <family val="1"/>
        <charset val="1"/>
      </rPr>
      <t xml:space="preserve"> -  тендерный коэффициент, предложенный участником:</t>
    </r>
    <r>
      <rPr>
        <b val="true"/>
        <vertAlign val="superscript"/>
        <sz val="20"/>
        <color rgb="FF2A6099"/>
        <rFont val="Times New Roman"/>
        <family val="1"/>
        <charset val="1"/>
      </rPr>
      <t xml:space="preserve">*</t>
    </r>
  </si>
  <si>
    <t xml:space="preserve">(должность подписавшего)</t>
  </si>
  <si>
    <t xml:space="preserve">(подпись)</t>
  </si>
  <si>
    <t xml:space="preserve">М.П.</t>
  </si>
  <si>
    <t xml:space="preserve">(И.О. Фамилия)</t>
  </si>
  <si>
    <r>
      <rPr>
        <i val="true"/>
        <sz val="16"/>
        <color rgb="FF000000"/>
        <rFont val="Times New Roman"/>
        <family val="1"/>
        <charset val="1"/>
      </rPr>
      <t xml:space="preserve">Участник заполняет ячейки, подсвеченные </t>
    </r>
    <r>
      <rPr>
        <i val="true"/>
        <sz val="16"/>
        <color rgb="FF70AD47"/>
        <rFont val="Times New Roman"/>
        <family val="1"/>
        <charset val="1"/>
      </rPr>
      <t xml:space="preserve">светло-зеленым</t>
    </r>
    <r>
      <rPr>
        <i val="true"/>
        <sz val="16"/>
        <color rgb="FF000000"/>
        <rFont val="Times New Roman"/>
        <family val="1"/>
        <charset val="1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
</t>
    </r>
    <r>
      <rPr>
        <i val="true"/>
        <sz val="16"/>
        <color rgb="FF2A6099"/>
        <rFont val="Times New Roman"/>
        <family val="1"/>
        <charset val="1"/>
      </rPr>
      <t xml:space="preserve">*Указываемый Участником понижающий коэффициент (К) должен быть в диапазоне более 0,00 и до 1,00 с точностью до 3 знака после запятой. 
Указываемый Участником в заявке понижающий коэффициент K1 -тендерный коэффициент должен быть един для всех позиций приложения 1 к Техническим требованиям, применение разных понижающих коэффициентов недопустимо
Понижающий коэффициент K1 -  тендерный коэффициент фиксируются в договоре по результатам проведенной конкурентной процедуры
</t>
    </r>
  </si>
  <si>
    <r>
      <rPr>
        <sz val="13"/>
        <color rgb="FFFF0000"/>
        <rFont val="PT Mono"/>
        <family val="2"/>
        <charset val="204"/>
      </rPr>
      <t xml:space="preserve">**Максимальная (предельная) цена договора, а также ставка на ЭТП указываются в строгом соответствии с п.1.2.12 Документации  о закупке –34 500 000,00 руб. без учета НДС. </t>
    </r>
    <r>
      <rPr>
        <b val="true"/>
        <u val="single"/>
        <sz val="13"/>
        <color rgb="FFFF0000"/>
        <rFont val="PT Mono"/>
        <family val="2"/>
        <charset val="204"/>
      </rPr>
      <t xml:space="preserve">Ставка на ЭТП должна оставаться неизменной.</t>
    </r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</si>
</sst>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General"/>
    <numFmt numFmtId="166" formatCode="#,##0.00"/>
    <numFmt numFmtId="167" formatCode="#,##0"/>
    <numFmt numFmtId="168" formatCode="0%"/>
    <numFmt numFmtId="169" formatCode="0.000"/>
  </numFmts>
  <fonts count="22">
    <font>
      <sz val="10"/>
      <color rgb="FF000000"/>
      <name val="PT Mono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1"/>
      <charset val="1"/>
    </font>
    <font>
      <i val="true"/>
      <sz val="12"/>
      <color rgb="FF000000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b val="true"/>
      <i val="true"/>
      <sz val="12"/>
      <color rgb="FF000000"/>
      <name val="Times New Roman"/>
      <family val="1"/>
      <charset val="1"/>
    </font>
    <font>
      <b val="true"/>
      <sz val="12"/>
      <color rgb="FF4472C4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1"/>
    </font>
    <font>
      <b val="true"/>
      <sz val="12"/>
      <color rgb="FFFF0000"/>
      <name val="Times New Roman"/>
      <family val="1"/>
      <charset val="1"/>
    </font>
    <font>
      <b val="true"/>
      <sz val="20"/>
      <color rgb="FF2A6099"/>
      <name val="Times New Roman"/>
      <family val="1"/>
      <charset val="1"/>
    </font>
    <font>
      <b val="true"/>
      <sz val="20"/>
      <name val="Times New Roman"/>
      <family val="1"/>
      <charset val="1"/>
    </font>
    <font>
      <b val="true"/>
      <vertAlign val="superscript"/>
      <sz val="20"/>
      <color rgb="FF2A6099"/>
      <name val="Times New Roman"/>
      <family val="1"/>
      <charset val="1"/>
    </font>
    <font>
      <i val="true"/>
      <sz val="10"/>
      <color rgb="FF000000"/>
      <name val="Times New Roman"/>
      <family val="1"/>
      <charset val="1"/>
    </font>
    <font>
      <i val="true"/>
      <sz val="12"/>
      <name val="Times New Roman"/>
      <family val="1"/>
      <charset val="1"/>
    </font>
    <font>
      <i val="true"/>
      <sz val="16"/>
      <color rgb="FF000000"/>
      <name val="Times New Roman"/>
      <family val="1"/>
      <charset val="1"/>
    </font>
    <font>
      <i val="true"/>
      <sz val="16"/>
      <color rgb="FF70AD47"/>
      <name val="Times New Roman"/>
      <family val="1"/>
      <charset val="1"/>
    </font>
    <font>
      <i val="true"/>
      <sz val="16"/>
      <color rgb="FF2A6099"/>
      <name val="Times New Roman"/>
      <family val="1"/>
      <charset val="1"/>
    </font>
    <font>
      <sz val="13"/>
      <color rgb="FFFF0000"/>
      <name val="PT Mono"/>
      <family val="2"/>
      <charset val="204"/>
    </font>
    <font>
      <b val="true"/>
      <u val="single"/>
      <sz val="13"/>
      <color rgb="FFFF0000"/>
      <name val="PT Mono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E2F0D9"/>
        <bgColor rgb="FFFFFFCC"/>
      </patternFill>
    </fill>
    <fill>
      <patternFill patternType="solid">
        <fgColor rgb="FFFFFFFF"/>
        <bgColor rgb="FFFFFFCC"/>
      </patternFill>
    </fill>
    <fill>
      <patternFill patternType="solid">
        <fgColor rgb="FFD0CECE"/>
        <bgColor rgb="FFCCCCFF"/>
      </patternFill>
    </fill>
  </fills>
  <borders count="15">
    <border diagonalUp="false" diagonalDown="false">
      <left/>
      <right/>
      <top/>
      <bottom/>
      <diagonal/>
    </border>
    <border diagonalUp="false" diagonalDown="false">
      <left/>
      <right/>
      <top/>
      <bottom style="medium">
        <color rgb="FF7F7F7F"/>
      </bottom>
      <diagonal/>
    </border>
    <border diagonalUp="false" diagonalDown="false">
      <left style="medium">
        <color rgb="FF7F7F7F"/>
      </left>
      <right/>
      <top style="medium">
        <color rgb="FF7F7F7F"/>
      </top>
      <bottom/>
      <diagonal/>
    </border>
    <border diagonalUp="false" diagonalDown="false">
      <left/>
      <right/>
      <top style="medium">
        <color rgb="FF7F7F7F"/>
      </top>
      <bottom/>
      <diagonal/>
    </border>
    <border diagonalUp="false" diagonalDown="false">
      <left/>
      <right style="medium">
        <color rgb="FF7F7F7F"/>
      </right>
      <top style="medium">
        <color rgb="FF7F7F7F"/>
      </top>
      <bottom/>
      <diagonal/>
    </border>
    <border diagonalUp="false" diagonalDown="false">
      <left style="medium">
        <color rgb="FF7F7F7F"/>
      </left>
      <right/>
      <top/>
      <bottom/>
      <diagonal/>
    </border>
    <border diagonalUp="false" diagonalDown="false">
      <left/>
      <right style="medium">
        <color rgb="FF7F7F7F"/>
      </right>
      <top/>
      <bottom/>
      <diagonal/>
    </border>
    <border diagonalUp="false" diagonalDown="false">
      <left/>
      <right/>
      <top/>
      <bottom style="thin">
        <color rgb="FF7F7F7F"/>
      </bottom>
      <diagonal/>
    </border>
    <border diagonalUp="false" diagonalDown="false">
      <left/>
      <right/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/>
      <right/>
      <top style="thin">
        <color rgb="FF7F7F7F"/>
      </top>
      <bottom/>
      <diagonal/>
    </border>
    <border diagonalUp="false" diagonalDown="false">
      <left style="medium">
        <color rgb="FF7F7F7F"/>
      </left>
      <right/>
      <top/>
      <bottom style="medium">
        <color rgb="FF7F7F7F"/>
      </bottom>
      <diagonal/>
    </border>
    <border diagonalUp="false" diagonalDown="false">
      <left/>
      <right style="medium">
        <color rgb="FF7F7F7F"/>
      </right>
      <top/>
      <bottom style="medium">
        <color rgb="FF7F7F7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4" fillId="0" borderId="5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6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2" borderId="7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4" fillId="2" borderId="8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6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2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4" fillId="3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6" fontId="9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4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6" fontId="4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7" fontId="4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5" fontId="4" fillId="0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11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6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6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2" fillId="0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4" fillId="2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6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6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2" borderId="7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2" borderId="7" xfId="0" applyFont="true" applyBorder="true" applyAlignment="true" applyProtection="true">
      <alignment horizontal="right" vertical="top" textRotation="0" wrapText="false" indent="0" shrinkToFit="false"/>
      <protection locked="false" hidden="false"/>
    </xf>
    <xf numFmtId="164" fontId="15" fillId="0" borderId="1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16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17" fillId="4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0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FFFCC"/>
      <rgbColor rgb="FFCCFFFF"/>
      <rgbColor rgb="FF660066"/>
      <rgbColor rgb="FFFF8080"/>
      <rgbColor rgb="FF2A6099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1:V36"/>
  <sheetViews>
    <sheetView showFormulas="false" showGridLines="false" showRowColHeaders="true" showZeros="true" rightToLeft="false" tabSelected="true" showOutlineSymbols="true" defaultGridColor="true" view="normal" topLeftCell="E7" colorId="64" zoomScale="88" zoomScaleNormal="88" zoomScalePageLayoutView="100" workbookViewId="0">
      <selection pane="topLeft" activeCell="R41" activeCellId="0" sqref="R41"/>
    </sheetView>
  </sheetViews>
  <sheetFormatPr defaultColWidth="8.62890625" defaultRowHeight="15" zeroHeight="false" outlineLevelRow="0" outlineLevelCol="0"/>
  <cols>
    <col collapsed="false" customWidth="true" hidden="false" outlineLevel="0" max="2" min="1" style="1" width="4.63"/>
    <col collapsed="false" customWidth="true" hidden="false" outlineLevel="0" max="3" min="3" style="1" width="6.62"/>
    <col collapsed="false" customWidth="true" hidden="false" outlineLevel="0" max="4" min="4" style="1" width="28.63"/>
    <col collapsed="false" customWidth="true" hidden="false" outlineLevel="0" max="7" min="5" style="1" width="18.63"/>
    <col collapsed="false" customWidth="false" hidden="false" outlineLevel="0" max="8" min="8" style="1" width="8.63"/>
    <col collapsed="false" customWidth="true" hidden="false" outlineLevel="0" max="9" min="9" style="1" width="18.63"/>
    <col collapsed="false" customWidth="true" hidden="false" outlineLevel="0" max="10" min="10" style="1" width="14.63"/>
    <col collapsed="false" customWidth="true" hidden="false" outlineLevel="0" max="11" min="11" style="1" width="18.63"/>
    <col collapsed="false" customWidth="true" hidden="false" outlineLevel="0" max="15" min="12" style="1" width="4.63"/>
    <col collapsed="false" customWidth="true" hidden="false" outlineLevel="0" max="16" min="16" style="1" width="6.62"/>
    <col collapsed="false" customWidth="true" hidden="false" outlineLevel="0" max="18" min="17" style="1" width="28.63"/>
    <col collapsed="false" customWidth="false" hidden="false" outlineLevel="0" max="19" min="19" style="1" width="8.63"/>
    <col collapsed="false" customWidth="true" hidden="false" outlineLevel="0" max="20" min="20" style="1" width="18.63"/>
    <col collapsed="false" customWidth="true" hidden="false" outlineLevel="0" max="21" min="21" style="1" width="14.63"/>
    <col collapsed="false" customWidth="true" hidden="false" outlineLevel="0" max="22" min="22" style="1" width="18.63"/>
    <col collapsed="false" customWidth="true" hidden="false" outlineLevel="0" max="24" min="23" style="1" width="4.63"/>
    <col collapsed="false" customWidth="true" hidden="false" outlineLevel="0" max="1020" min="25" style="1" width="18.63"/>
    <col collapsed="false" customWidth="true" hidden="false" outlineLevel="0" max="1025" min="1021" style="2" width="18.63"/>
  </cols>
  <sheetData>
    <row r="1" customFormat="false" ht="34.5" hidden="false" customHeight="true" outlineLevel="0" collapsed="false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customFormat="false" ht="15" hidden="false" customHeight="false" outlineLevel="0" collapsed="false">
      <c r="B2" s="4"/>
      <c r="C2" s="4"/>
      <c r="D2" s="4"/>
      <c r="E2" s="4"/>
      <c r="F2" s="4"/>
      <c r="G2" s="4"/>
      <c r="H2" s="4"/>
      <c r="I2" s="4"/>
      <c r="J2" s="4"/>
      <c r="K2" s="4"/>
    </row>
    <row r="3" customFormat="false" ht="15.75" hidden="false" customHeight="true" outlineLevel="0" collapsed="false">
      <c r="B3" s="5"/>
      <c r="C3" s="6"/>
      <c r="D3" s="6"/>
      <c r="E3" s="6"/>
      <c r="F3" s="6"/>
      <c r="G3" s="6"/>
      <c r="H3" s="6"/>
      <c r="I3" s="6"/>
      <c r="J3" s="6"/>
      <c r="K3" s="6"/>
      <c r="L3" s="7"/>
      <c r="P3" s="8"/>
      <c r="Q3" s="8"/>
      <c r="R3" s="8"/>
      <c r="S3" s="8"/>
      <c r="T3" s="8"/>
      <c r="U3" s="8"/>
      <c r="V3" s="8"/>
    </row>
    <row r="4" customFormat="false" ht="15.75" hidden="false" customHeight="true" outlineLevel="0" collapsed="false">
      <c r="B4" s="9"/>
      <c r="C4" s="10" t="s">
        <v>0</v>
      </c>
      <c r="D4" s="10"/>
      <c r="E4" s="10"/>
      <c r="F4" s="10"/>
      <c r="L4" s="11"/>
      <c r="P4" s="8"/>
      <c r="Q4" s="8"/>
      <c r="R4" s="8"/>
      <c r="S4" s="8"/>
      <c r="T4" s="8"/>
      <c r="U4" s="8"/>
      <c r="V4" s="8"/>
    </row>
    <row r="5" customFormat="false" ht="15.75" hidden="false" customHeight="true" outlineLevel="0" collapsed="false">
      <c r="B5" s="9"/>
      <c r="C5" s="12" t="s">
        <v>1</v>
      </c>
      <c r="D5" s="12"/>
      <c r="E5" s="10"/>
      <c r="F5" s="10"/>
      <c r="L5" s="11"/>
      <c r="P5" s="8"/>
      <c r="Q5" s="8"/>
      <c r="R5" s="8"/>
      <c r="S5" s="8"/>
      <c r="T5" s="8"/>
      <c r="U5" s="8"/>
      <c r="V5" s="8"/>
    </row>
    <row r="6" customFormat="false" ht="24" hidden="false" customHeight="true" outlineLevel="0" collapsed="false">
      <c r="B6" s="9"/>
      <c r="L6" s="11"/>
      <c r="P6" s="13"/>
      <c r="Q6" s="13"/>
      <c r="R6" s="13"/>
      <c r="S6" s="13"/>
      <c r="T6" s="13"/>
      <c r="U6" s="13"/>
      <c r="V6" s="13"/>
    </row>
    <row r="7" customFormat="false" ht="15" hidden="false" customHeight="false" outlineLevel="0" collapsed="false">
      <c r="B7" s="9"/>
      <c r="C7" s="14" t="s">
        <v>2</v>
      </c>
      <c r="D7" s="14"/>
      <c r="E7" s="14"/>
      <c r="F7" s="14"/>
      <c r="G7" s="14"/>
      <c r="H7" s="14"/>
      <c r="I7" s="14"/>
      <c r="J7" s="14"/>
      <c r="K7" s="14"/>
      <c r="L7" s="11"/>
      <c r="P7" s="15" t="s">
        <v>3</v>
      </c>
      <c r="Q7" s="15"/>
      <c r="R7" s="15"/>
      <c r="S7" s="15"/>
      <c r="T7" s="15"/>
      <c r="U7" s="15"/>
      <c r="V7" s="15"/>
    </row>
    <row r="8" customFormat="false" ht="24" hidden="false" customHeight="true" outlineLevel="0" collapsed="false">
      <c r="B8" s="9"/>
      <c r="L8" s="11"/>
      <c r="P8" s="13"/>
      <c r="Q8" s="13"/>
      <c r="R8" s="13"/>
      <c r="S8" s="13"/>
      <c r="T8" s="13"/>
      <c r="U8" s="13"/>
      <c r="V8" s="13"/>
    </row>
    <row r="9" customFormat="false" ht="24" hidden="false" customHeight="true" outlineLevel="0" collapsed="false">
      <c r="B9" s="9"/>
      <c r="C9" s="16" t="s">
        <v>4</v>
      </c>
      <c r="D9" s="16"/>
      <c r="E9" s="17"/>
      <c r="F9" s="17"/>
      <c r="G9" s="17"/>
      <c r="H9" s="17"/>
      <c r="I9" s="17"/>
      <c r="L9" s="11"/>
      <c r="P9" s="13"/>
      <c r="Q9" s="13"/>
      <c r="R9" s="13"/>
      <c r="S9" s="13"/>
      <c r="T9" s="13"/>
      <c r="U9" s="13"/>
      <c r="V9" s="13"/>
    </row>
    <row r="10" customFormat="false" ht="24" hidden="false" customHeight="true" outlineLevel="0" collapsed="false">
      <c r="B10" s="9"/>
      <c r="C10" s="16" t="s">
        <v>5</v>
      </c>
      <c r="D10" s="16"/>
      <c r="E10" s="18"/>
      <c r="F10" s="18"/>
      <c r="G10" s="18"/>
      <c r="H10" s="18"/>
      <c r="I10" s="18"/>
      <c r="L10" s="11"/>
      <c r="P10" s="13"/>
      <c r="Q10" s="13"/>
      <c r="R10" s="13"/>
      <c r="S10" s="13"/>
      <c r="T10" s="13"/>
      <c r="U10" s="13"/>
      <c r="V10" s="13"/>
    </row>
    <row r="11" customFormat="false" ht="24" hidden="false" customHeight="true" outlineLevel="0" collapsed="false">
      <c r="B11" s="9"/>
      <c r="C11" s="16" t="s">
        <v>6</v>
      </c>
      <c r="D11" s="16"/>
      <c r="E11" s="18"/>
      <c r="F11" s="18"/>
      <c r="G11" s="18"/>
      <c r="H11" s="18"/>
      <c r="I11" s="18"/>
      <c r="L11" s="11"/>
      <c r="P11" s="13"/>
      <c r="Q11" s="13"/>
      <c r="R11" s="13"/>
      <c r="S11" s="13"/>
      <c r="T11" s="13"/>
      <c r="U11" s="13"/>
      <c r="V11" s="13"/>
    </row>
    <row r="12" customFormat="false" ht="15" hidden="false" customHeight="false" outlineLevel="0" collapsed="false">
      <c r="B12" s="9"/>
      <c r="L12" s="11"/>
      <c r="P12" s="13"/>
      <c r="Q12" s="13"/>
      <c r="R12" s="13"/>
      <c r="S12" s="13"/>
      <c r="T12" s="13"/>
      <c r="U12" s="13"/>
      <c r="V12" s="13"/>
    </row>
    <row r="13" customFormat="false" ht="135" hidden="false" customHeight="true" outlineLevel="0" collapsed="false">
      <c r="B13" s="9"/>
      <c r="C13" s="19" t="s">
        <v>7</v>
      </c>
      <c r="D13" s="19" t="s">
        <v>8</v>
      </c>
      <c r="E13" s="19" t="s">
        <v>9</v>
      </c>
      <c r="F13" s="19" t="s">
        <v>10</v>
      </c>
      <c r="G13" s="19" t="s">
        <v>11</v>
      </c>
      <c r="H13" s="19" t="s">
        <v>12</v>
      </c>
      <c r="I13" s="19" t="s">
        <v>13</v>
      </c>
      <c r="J13" s="19" t="s">
        <v>14</v>
      </c>
      <c r="K13" s="19" t="s">
        <v>15</v>
      </c>
      <c r="L13" s="11"/>
      <c r="P13" s="19" t="s">
        <v>7</v>
      </c>
      <c r="Q13" s="19" t="s">
        <v>16</v>
      </c>
      <c r="R13" s="19" t="s">
        <v>17</v>
      </c>
      <c r="S13" s="19" t="s">
        <v>12</v>
      </c>
      <c r="T13" s="19" t="s">
        <v>18</v>
      </c>
      <c r="U13" s="19" t="s">
        <v>14</v>
      </c>
      <c r="V13" s="19" t="s">
        <v>19</v>
      </c>
    </row>
    <row r="14" customFormat="false" ht="36.8" hidden="false" customHeight="true" outlineLevel="0" collapsed="false">
      <c r="B14" s="9"/>
      <c r="C14" s="20" t="n">
        <f aca="false">P14</f>
        <v>1</v>
      </c>
      <c r="D14" s="21" t="str">
        <f aca="false">Q14</f>
        <v>Кадастровые работы</v>
      </c>
      <c r="E14" s="22" t="s">
        <v>20</v>
      </c>
      <c r="F14" s="23"/>
      <c r="G14" s="23"/>
      <c r="H14" s="20" t="str">
        <f aca="false">S14</f>
        <v>ус. ед.</v>
      </c>
      <c r="I14" s="24" t="n">
        <v>1700000</v>
      </c>
      <c r="J14" s="25" t="n">
        <f aca="false">U14</f>
        <v>1</v>
      </c>
      <c r="K14" s="26" t="n">
        <f aca="false">I14*J14</f>
        <v>1700000</v>
      </c>
      <c r="L14" s="11"/>
      <c r="P14" s="27" t="n">
        <v>1</v>
      </c>
      <c r="Q14" s="28" t="s">
        <v>21</v>
      </c>
      <c r="R14" s="29" t="s">
        <v>22</v>
      </c>
      <c r="S14" s="27" t="s">
        <v>23</v>
      </c>
      <c r="T14" s="30" t="n">
        <f aca="false">I14</f>
        <v>1700000</v>
      </c>
      <c r="U14" s="31" t="n">
        <v>1</v>
      </c>
      <c r="V14" s="30" t="n">
        <f aca="false">T14*U14</f>
        <v>1700000</v>
      </c>
    </row>
    <row r="15" customFormat="false" ht="36.8" hidden="false" customHeight="true" outlineLevel="0" collapsed="false">
      <c r="B15" s="9"/>
      <c r="C15" s="20" t="n">
        <f aca="false">P15</f>
        <v>2</v>
      </c>
      <c r="D15" s="32" t="str">
        <f aca="false">Q15</f>
        <v>Проектно-изыскательские работы</v>
      </c>
      <c r="E15" s="22" t="s">
        <v>20</v>
      </c>
      <c r="F15" s="23"/>
      <c r="G15" s="23"/>
      <c r="H15" s="20" t="str">
        <f aca="false">S15</f>
        <v>ус. ед.</v>
      </c>
      <c r="I15" s="24" t="n">
        <v>2380000</v>
      </c>
      <c r="J15" s="25" t="n">
        <f aca="false">U15</f>
        <v>1</v>
      </c>
      <c r="K15" s="26" t="n">
        <f aca="false">I15*J15</f>
        <v>2380000</v>
      </c>
      <c r="L15" s="11"/>
      <c r="P15" s="27" t="n">
        <v>2</v>
      </c>
      <c r="Q15" s="28" t="s">
        <v>24</v>
      </c>
      <c r="R15" s="29" t="s">
        <v>22</v>
      </c>
      <c r="S15" s="27" t="s">
        <v>23</v>
      </c>
      <c r="T15" s="30" t="n">
        <f aca="false">I15</f>
        <v>2380000</v>
      </c>
      <c r="U15" s="31" t="n">
        <v>1</v>
      </c>
      <c r="V15" s="30" t="n">
        <f aca="false">T15*U15</f>
        <v>2380000</v>
      </c>
    </row>
    <row r="16" customFormat="false" ht="52.55" hidden="false" customHeight="true" outlineLevel="0" collapsed="false">
      <c r="B16" s="9"/>
      <c r="C16" s="20" t="n">
        <f aca="false">P16</f>
        <v>3</v>
      </c>
      <c r="D16" s="32" t="str">
        <f aca="false">Q16</f>
        <v>Строительно-монтажные работы по строительству и реконструкции</v>
      </c>
      <c r="E16" s="22" t="s">
        <v>20</v>
      </c>
      <c r="F16" s="23"/>
      <c r="G16" s="23"/>
      <c r="H16" s="20" t="str">
        <f aca="false">S16</f>
        <v>ус. ед.</v>
      </c>
      <c r="I16" s="24" t="n">
        <v>29920000</v>
      </c>
      <c r="J16" s="25" t="n">
        <f aca="false">U16</f>
        <v>1</v>
      </c>
      <c r="K16" s="26" t="n">
        <f aca="false">I16*J16</f>
        <v>29920000</v>
      </c>
      <c r="L16" s="11"/>
      <c r="P16" s="27" t="n">
        <v>3</v>
      </c>
      <c r="Q16" s="33" t="s">
        <v>25</v>
      </c>
      <c r="R16" s="29" t="s">
        <v>22</v>
      </c>
      <c r="S16" s="27" t="s">
        <v>23</v>
      </c>
      <c r="T16" s="30" t="n">
        <f aca="false">I16</f>
        <v>29920000</v>
      </c>
      <c r="U16" s="31" t="n">
        <v>1</v>
      </c>
      <c r="V16" s="30" t="n">
        <f aca="false">T16*U16</f>
        <v>29920000</v>
      </c>
    </row>
    <row r="17" customFormat="false" ht="24" hidden="false" customHeight="true" outlineLevel="0" collapsed="false">
      <c r="B17" s="9"/>
      <c r="C17" s="34" t="s">
        <v>26</v>
      </c>
      <c r="D17" s="34"/>
      <c r="E17" s="34"/>
      <c r="F17" s="34"/>
      <c r="G17" s="34"/>
      <c r="H17" s="34"/>
      <c r="I17" s="34"/>
      <c r="J17" s="34"/>
      <c r="K17" s="35" t="n">
        <f aca="false">K14+K15+K16</f>
        <v>34000000</v>
      </c>
      <c r="L17" s="11"/>
      <c r="P17" s="36"/>
      <c r="Q17" s="36"/>
      <c r="R17" s="36"/>
      <c r="S17" s="36"/>
      <c r="T17" s="37" t="s">
        <v>27</v>
      </c>
      <c r="U17" s="37"/>
      <c r="V17" s="38" t="n">
        <f aca="false">SUM(V14:V16)</f>
        <v>34000000</v>
      </c>
    </row>
    <row r="18" customFormat="false" ht="24" hidden="false" customHeight="true" outlineLevel="0" collapsed="false">
      <c r="B18" s="9"/>
      <c r="C18" s="39"/>
      <c r="D18" s="39"/>
      <c r="E18" s="39"/>
      <c r="F18" s="39"/>
      <c r="G18" s="39"/>
      <c r="H18" s="39"/>
      <c r="I18" s="39"/>
      <c r="J18" s="40" t="n">
        <f aca="false">U18</f>
        <v>0.2</v>
      </c>
      <c r="K18" s="38" t="n">
        <f aca="false">K17*J18</f>
        <v>6800000</v>
      </c>
      <c r="L18" s="11"/>
      <c r="P18" s="36"/>
      <c r="Q18" s="36"/>
      <c r="R18" s="36"/>
      <c r="S18" s="36"/>
      <c r="T18" s="37" t="s">
        <v>28</v>
      </c>
      <c r="U18" s="41" t="n">
        <v>0.2</v>
      </c>
      <c r="V18" s="38" t="n">
        <f aca="false">U18*V17</f>
        <v>6800000</v>
      </c>
    </row>
    <row r="19" customFormat="false" ht="24" hidden="false" customHeight="true" outlineLevel="0" collapsed="false">
      <c r="B19" s="9"/>
      <c r="C19" s="39"/>
      <c r="D19" s="39"/>
      <c r="E19" s="39"/>
      <c r="F19" s="39"/>
      <c r="G19" s="39"/>
      <c r="H19" s="39"/>
      <c r="I19" s="39"/>
      <c r="J19" s="37"/>
      <c r="K19" s="38" t="n">
        <f aca="false">SUM(K17:K18)</f>
        <v>40800000</v>
      </c>
      <c r="L19" s="11"/>
      <c r="P19" s="36"/>
      <c r="Q19" s="36"/>
      <c r="R19" s="36"/>
      <c r="S19" s="36"/>
      <c r="T19" s="37" t="s">
        <v>29</v>
      </c>
      <c r="U19" s="37"/>
      <c r="V19" s="38" t="n">
        <f aca="false">SUM(V17:V18)</f>
        <v>40800000</v>
      </c>
    </row>
    <row r="20" customFormat="false" ht="48.5" hidden="false" customHeight="true" outlineLevel="0" collapsed="false">
      <c r="B20" s="9"/>
      <c r="C20" s="39"/>
      <c r="D20" s="42" t="s">
        <v>30</v>
      </c>
      <c r="E20" s="42"/>
      <c r="F20" s="42"/>
      <c r="G20" s="42"/>
      <c r="H20" s="42"/>
      <c r="I20" s="42"/>
      <c r="J20" s="42"/>
      <c r="K20" s="43"/>
      <c r="L20" s="11"/>
      <c r="P20" s="44"/>
      <c r="Q20" s="44"/>
      <c r="R20" s="44"/>
      <c r="S20" s="44"/>
      <c r="T20" s="45"/>
      <c r="U20" s="45"/>
      <c r="V20" s="46"/>
    </row>
    <row r="21" customFormat="false" ht="24" hidden="false" customHeight="true" outlineLevel="0" collapsed="false">
      <c r="B21" s="9"/>
      <c r="L21" s="11"/>
      <c r="P21" s="13"/>
      <c r="Q21" s="13"/>
      <c r="R21" s="13"/>
      <c r="S21" s="13"/>
      <c r="T21" s="13"/>
      <c r="U21" s="13"/>
      <c r="V21" s="13"/>
    </row>
    <row r="22" customFormat="false" ht="15.75" hidden="false" customHeight="true" outlineLevel="0" collapsed="false">
      <c r="B22" s="9"/>
      <c r="C22" s="17"/>
      <c r="D22" s="17"/>
      <c r="E22" s="17"/>
      <c r="F22" s="47"/>
      <c r="G22" s="48"/>
      <c r="H22" s="47"/>
      <c r="I22" s="49"/>
      <c r="J22" s="49"/>
      <c r="K22" s="49"/>
      <c r="L22" s="11"/>
      <c r="P22" s="3"/>
      <c r="Q22" s="3"/>
      <c r="R22" s="3"/>
      <c r="S22" s="3"/>
      <c r="T22" s="3"/>
      <c r="U22" s="3"/>
      <c r="V22" s="3"/>
    </row>
    <row r="23" customFormat="false" ht="15" hidden="false" customHeight="false" outlineLevel="0" collapsed="false">
      <c r="B23" s="9"/>
      <c r="C23" s="50" t="s">
        <v>31</v>
      </c>
      <c r="D23" s="50"/>
      <c r="E23" s="50"/>
      <c r="F23" s="47"/>
      <c r="G23" s="51" t="s">
        <v>32</v>
      </c>
      <c r="H23" s="47" t="s">
        <v>33</v>
      </c>
      <c r="I23" s="50" t="s">
        <v>34</v>
      </c>
      <c r="J23" s="50"/>
      <c r="K23" s="50"/>
      <c r="L23" s="11"/>
      <c r="P23" s="3"/>
      <c r="Q23" s="3"/>
      <c r="R23" s="3"/>
      <c r="S23" s="3"/>
      <c r="T23" s="3"/>
      <c r="U23" s="3"/>
      <c r="V23" s="3"/>
    </row>
    <row r="24" customFormat="false" ht="15" hidden="false" customHeight="false" outlineLevel="0" collapsed="false">
      <c r="B24" s="52"/>
      <c r="C24" s="53"/>
      <c r="D24" s="53"/>
      <c r="E24" s="53"/>
      <c r="F24" s="53"/>
      <c r="G24" s="53"/>
      <c r="H24" s="53"/>
      <c r="I24" s="53"/>
      <c r="J24" s="53"/>
      <c r="K24" s="53"/>
      <c r="L24" s="54"/>
      <c r="P24" s="13"/>
      <c r="Q24" s="13"/>
      <c r="R24" s="13"/>
      <c r="S24" s="13"/>
      <c r="T24" s="13"/>
      <c r="U24" s="13"/>
      <c r="V24" s="13"/>
    </row>
    <row r="25" customFormat="false" ht="15.75" hidden="false" customHeight="true" outlineLevel="0" collapsed="false">
      <c r="C25" s="55"/>
      <c r="P25" s="56"/>
      <c r="Q25" s="56"/>
      <c r="R25" s="56"/>
      <c r="S25" s="56"/>
      <c r="T25" s="56"/>
      <c r="U25" s="56"/>
      <c r="V25" s="56"/>
    </row>
    <row r="26" customFormat="false" ht="39" hidden="false" customHeight="true" outlineLevel="0" collapsed="false">
      <c r="B26" s="57" t="s">
        <v>35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P26" s="56"/>
      <c r="Q26" s="56"/>
      <c r="R26" s="56"/>
      <c r="S26" s="56"/>
      <c r="T26" s="56"/>
      <c r="U26" s="56"/>
      <c r="V26" s="56"/>
    </row>
    <row r="27" customFormat="false" ht="45.75" hidden="false" customHeight="true" outlineLevel="0" collapsed="false"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P27" s="56"/>
      <c r="Q27" s="56"/>
      <c r="R27" s="56"/>
      <c r="S27" s="56"/>
      <c r="T27" s="56"/>
      <c r="U27" s="56"/>
      <c r="V27" s="56"/>
    </row>
    <row r="28" customFormat="false" ht="15" hidden="false" customHeight="false" outlineLevel="0" collapsed="false"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P28" s="56"/>
      <c r="Q28" s="56"/>
      <c r="R28" s="56"/>
      <c r="S28" s="56"/>
      <c r="T28" s="56"/>
      <c r="U28" s="56"/>
      <c r="V28" s="56"/>
    </row>
    <row r="29" customFormat="false" ht="42.4" hidden="false" customHeight="true" outlineLevel="0" collapsed="false"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P29" s="56"/>
      <c r="Q29" s="56"/>
      <c r="R29" s="56"/>
      <c r="S29" s="56"/>
      <c r="T29" s="56"/>
      <c r="U29" s="56"/>
      <c r="V29" s="56"/>
    </row>
    <row r="30" customFormat="false" ht="63.6" hidden="false" customHeight="true" outlineLevel="0" collapsed="false"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P30" s="56"/>
      <c r="Q30" s="56"/>
      <c r="R30" s="56"/>
      <c r="S30" s="56"/>
      <c r="T30" s="56"/>
      <c r="U30" s="56"/>
      <c r="V30" s="56"/>
    </row>
    <row r="31" customFormat="false" ht="55.1" hidden="false" customHeight="true" outlineLevel="0" collapsed="false">
      <c r="C31" s="58" t="s">
        <v>36</v>
      </c>
      <c r="D31" s="58"/>
      <c r="E31" s="58"/>
      <c r="F31" s="58"/>
      <c r="G31" s="58"/>
      <c r="H31" s="58"/>
      <c r="I31" s="58"/>
      <c r="J31" s="58"/>
      <c r="K31" s="58"/>
      <c r="L31" s="58"/>
      <c r="P31" s="56"/>
      <c r="Q31" s="56"/>
      <c r="R31" s="56"/>
      <c r="S31" s="56"/>
      <c r="T31" s="56"/>
      <c r="U31" s="56"/>
      <c r="V31" s="56"/>
    </row>
    <row r="32" customFormat="false" ht="15" hidden="false" customHeight="false" outlineLevel="0" collapsed="false">
      <c r="P32" s="56"/>
      <c r="Q32" s="56"/>
      <c r="R32" s="56"/>
      <c r="S32" s="56"/>
      <c r="T32" s="56"/>
      <c r="U32" s="56"/>
      <c r="V32" s="56"/>
    </row>
    <row r="33" customFormat="false" ht="15" hidden="false" customHeight="false" outlineLevel="0" collapsed="false">
      <c r="P33" s="56"/>
      <c r="Q33" s="56"/>
      <c r="R33" s="56"/>
      <c r="S33" s="56"/>
      <c r="T33" s="56"/>
      <c r="U33" s="56"/>
      <c r="V33" s="56"/>
    </row>
    <row r="34" customFormat="false" ht="15" hidden="false" customHeight="false" outlineLevel="0" collapsed="false">
      <c r="P34" s="56"/>
      <c r="Q34" s="56"/>
      <c r="R34" s="56"/>
      <c r="S34" s="56"/>
      <c r="T34" s="56"/>
      <c r="U34" s="56"/>
      <c r="V34" s="56"/>
    </row>
    <row r="35" customFormat="false" ht="15" hidden="false" customHeight="false" outlineLevel="0" collapsed="false">
      <c r="P35" s="56"/>
      <c r="Q35" s="56"/>
      <c r="R35" s="56"/>
      <c r="S35" s="56"/>
      <c r="T35" s="56"/>
      <c r="U35" s="56"/>
      <c r="V35" s="56"/>
    </row>
    <row r="36" customFormat="false" ht="22.5" hidden="false" customHeight="true" outlineLevel="0" collapsed="false">
      <c r="P36" s="56"/>
      <c r="Q36" s="56"/>
      <c r="R36" s="56"/>
      <c r="S36" s="56"/>
      <c r="T36" s="56"/>
      <c r="U36" s="56"/>
      <c r="V36" s="56"/>
    </row>
  </sheetData>
  <mergeCells count="24">
    <mergeCell ref="B1:V1"/>
    <mergeCell ref="P3:V5"/>
    <mergeCell ref="C7:K7"/>
    <mergeCell ref="P7:V7"/>
    <mergeCell ref="C9:D9"/>
    <mergeCell ref="E9:I9"/>
    <mergeCell ref="C10:D10"/>
    <mergeCell ref="E10:I10"/>
    <mergeCell ref="C11:D11"/>
    <mergeCell ref="E11:I11"/>
    <mergeCell ref="C17:J17"/>
    <mergeCell ref="P17:S19"/>
    <mergeCell ref="T17:U17"/>
    <mergeCell ref="C18:I19"/>
    <mergeCell ref="T19:U19"/>
    <mergeCell ref="D20:J20"/>
    <mergeCell ref="C22:E22"/>
    <mergeCell ref="I22:K22"/>
    <mergeCell ref="P22:V23"/>
    <mergeCell ref="C23:E23"/>
    <mergeCell ref="I23:K23"/>
    <mergeCell ref="P25:V36"/>
    <mergeCell ref="B26:L30"/>
    <mergeCell ref="C31:L31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1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107</TotalTime>
  <Application>AlterOffice/3.3.1.3$Linux_X86_64 LibreOffice_project/90d829a0d92d6015ad4fa014ce4f460a7fe6c0ba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2023-05-26T08:17:29Z</dcterms:created>
  <dc:creator>Владимир Щербаков</dc:creator>
  <dc:description/>
  <dc:language>ru-RU</dc:language>
  <cp:lastModifiedBy>tsyganchuk_ov</cp:lastModifiedBy>
  <cp:lastPrinted>2023-06-06T05:29:13Z</cp:lastPrinted>
  <dcterms:modified xsi:type="dcterms:W3CDTF">2025-03-03T14:06:36Z</dcterms:modified>
  <cp:revision>12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